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en\30_Strategie\10_Unternehmensstrategie\40_Nachhaltigkeitsstrategie\04_HF Angebote zur Nachhaltigkeit für das Personal\03_Mobilitätskonzept (x)\Jobrad\06_Rückfragen Bieter\"/>
    </mc:Choice>
  </mc:AlternateContent>
  <xr:revisionPtr revIDLastSave="0" documentId="8_{773B8A40-69B6-4634-B282-73CEABFA760B}" xr6:coauthVersionLast="47" xr6:coauthVersionMax="47" xr10:uidLastSave="{00000000-0000-0000-0000-000000000000}"/>
  <bookViews>
    <workbookView xWindow="-120" yWindow="-120" windowWidth="29040" windowHeight="15840" xr2:uid="{71ECAA48-2754-4621-9045-53E13C96B38C}"/>
  </bookViews>
  <sheets>
    <sheet name="Preisbal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9" i="1" s="1"/>
  <c r="D11" i="1"/>
  <c r="D34" i="1"/>
  <c r="D35" i="1"/>
  <c r="D36" i="1"/>
  <c r="D37" i="1"/>
  <c r="D33" i="1"/>
  <c r="D17" i="1"/>
  <c r="D18" i="1"/>
  <c r="D19" i="1"/>
  <c r="D21" i="1"/>
  <c r="D16" i="1"/>
  <c r="D23" i="1" s="1"/>
  <c r="D12" i="1"/>
  <c r="D38" i="1" l="1"/>
</calcChain>
</file>

<file path=xl/sharedStrings.xml><?xml version="1.0" encoding="utf-8"?>
<sst xmlns="http://schemas.openxmlformats.org/spreadsheetml/2006/main" count="37" uniqueCount="28">
  <si>
    <t>Preisblatt Dienstradleasing</t>
  </si>
  <si>
    <t>Unternehmen</t>
  </si>
  <si>
    <t>Anzusetzender Preis</t>
  </si>
  <si>
    <t>Position</t>
  </si>
  <si>
    <t>Kosten für 36 Monate</t>
  </si>
  <si>
    <t>für Dienstrad (ohne Zusatzleistungen)</t>
  </si>
  <si>
    <t>mtl. Kosten in €</t>
  </si>
  <si>
    <t>Diebstahl</t>
  </si>
  <si>
    <t>Unfall-Sturzschäden</t>
  </si>
  <si>
    <t>Schäden an Motor und Akku (E-Bike)</t>
  </si>
  <si>
    <t>Sonstige Versicherungen</t>
  </si>
  <si>
    <r>
      <rPr>
        <b/>
        <sz val="10"/>
        <color theme="1"/>
        <rFont val="Arial"/>
        <family val="2"/>
      </rPr>
      <t>ODER:</t>
    </r>
    <r>
      <rPr>
        <sz val="10"/>
        <color theme="1"/>
        <rFont val="Arial"/>
        <family val="2"/>
      </rPr>
      <t xml:space="preserve"> Paketpreis</t>
    </r>
  </si>
  <si>
    <t>Name und Inhalt des Pakets</t>
  </si>
  <si>
    <t>Zu Befüllen durch Anbieter</t>
  </si>
  <si>
    <t>Leasingrate</t>
  </si>
  <si>
    <t>Wertungspreis "Anschaffungskosten"</t>
  </si>
  <si>
    <t>Wertungspreis "Versicherung"</t>
  </si>
  <si>
    <t>Weitere Fixkosten</t>
  </si>
  <si>
    <t>Versicherung</t>
  </si>
  <si>
    <t>Inspektion</t>
  </si>
  <si>
    <t>Wertungspreis "Übernahme"</t>
  </si>
  <si>
    <t>Wertungspreis "Weitere Fixkosten"</t>
  </si>
  <si>
    <t>Summe aller Wertungspreise</t>
  </si>
  <si>
    <t>Gesamtwertungspreis (brutto)</t>
  </si>
  <si>
    <t>Weitere Angaben</t>
  </si>
  <si>
    <t>Zugrundegelegter Referenzzinssatz</t>
  </si>
  <si>
    <t>in bp</t>
  </si>
  <si>
    <t>Leasingfaktor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</si>
</sst>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14504B"/>
        <bgColor indexed="64"/>
      </patternFill>
    </fill>
    <fill>
      <patternFill patternType="solid">
        <fgColor rgb="FFAFCD3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2" fillId="3" borderId="3" xfId="0" applyFont="1" applyFill="1" applyBorder="1" applyAlignment="1">
      <alignment horizontal="left" vertical="center" wrapText="1"/>
    </xf>
    <xf numFmtId="164" fontId="0" fillId="5" borderId="2" xfId="0" applyNumberForma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164" fontId="0" fillId="4" borderId="2" xfId="0" applyNumberFormat="1" applyFill="1" applyBorder="1" applyAlignment="1">
      <alignment wrapText="1"/>
    </xf>
    <xf numFmtId="164" fontId="0" fillId="0" borderId="2" xfId="0" applyNumberFormat="1" applyBorder="1" applyAlignment="1">
      <alignment wrapText="1"/>
    </xf>
    <xf numFmtId="0" fontId="0" fillId="4" borderId="2" xfId="0" applyFill="1" applyBorder="1" applyAlignment="1">
      <alignment wrapText="1"/>
    </xf>
    <xf numFmtId="0" fontId="2" fillId="7" borderId="2" xfId="0" applyFont="1" applyFill="1" applyBorder="1" applyAlignment="1">
      <alignment wrapText="1"/>
    </xf>
    <xf numFmtId="164" fontId="2" fillId="7" borderId="2" xfId="0" applyNumberFormat="1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0" fillId="4" borderId="2" xfId="0" applyFill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A4EA-5C5E-412F-B701-7B50FDB5F7A7}">
  <dimension ref="B2:D47"/>
  <sheetViews>
    <sheetView tabSelected="1" topLeftCell="A7" workbookViewId="0">
      <selection activeCell="B48" sqref="B48"/>
    </sheetView>
  </sheetViews>
  <sheetFormatPr baseColWidth="10" defaultColWidth="11.42578125" defaultRowHeight="12.75" x14ac:dyDescent="0.2"/>
  <cols>
    <col min="1" max="1" width="3.28515625" style="2" customWidth="1"/>
    <col min="2" max="2" width="35.7109375" style="2" customWidth="1"/>
    <col min="3" max="4" width="20.7109375" style="2" customWidth="1"/>
    <col min="5" max="5" width="3.28515625" style="2" customWidth="1"/>
    <col min="6" max="16384" width="11.42578125" style="2"/>
  </cols>
  <sheetData>
    <row r="2" spans="2:4" x14ac:dyDescent="0.2">
      <c r="B2" s="12" t="s">
        <v>13</v>
      </c>
    </row>
    <row r="4" spans="2:4" x14ac:dyDescent="0.2">
      <c r="B4" s="1" t="s">
        <v>0</v>
      </c>
      <c r="C4" s="1"/>
      <c r="D4" s="1"/>
    </row>
    <row r="6" spans="2:4" x14ac:dyDescent="0.2">
      <c r="B6" s="3" t="s">
        <v>1</v>
      </c>
      <c r="C6" s="13"/>
      <c r="D6" s="13"/>
    </row>
    <row r="7" spans="2:4" x14ac:dyDescent="0.2">
      <c r="B7" s="3" t="s">
        <v>2</v>
      </c>
      <c r="C7" s="14">
        <v>3000</v>
      </c>
      <c r="D7" s="14"/>
    </row>
    <row r="9" spans="2:4" x14ac:dyDescent="0.2">
      <c r="B9" s="4" t="s">
        <v>14</v>
      </c>
      <c r="C9" s="4"/>
      <c r="D9" s="4"/>
    </row>
    <row r="10" spans="2:4" x14ac:dyDescent="0.2">
      <c r="B10" s="3" t="s">
        <v>3</v>
      </c>
      <c r="C10" s="3" t="s">
        <v>6</v>
      </c>
      <c r="D10" s="3" t="s">
        <v>4</v>
      </c>
    </row>
    <row r="11" spans="2:4" x14ac:dyDescent="0.2">
      <c r="B11" s="3" t="s">
        <v>5</v>
      </c>
      <c r="C11" s="7">
        <v>0</v>
      </c>
      <c r="D11" s="5">
        <f>C11*36</f>
        <v>0</v>
      </c>
    </row>
    <row r="12" spans="2:4" x14ac:dyDescent="0.2">
      <c r="B12" s="10" t="s">
        <v>15</v>
      </c>
      <c r="C12" s="6"/>
      <c r="D12" s="11">
        <f>D11</f>
        <v>0</v>
      </c>
    </row>
    <row r="14" spans="2:4" x14ac:dyDescent="0.2">
      <c r="B14" s="4" t="s">
        <v>18</v>
      </c>
      <c r="C14" s="4"/>
      <c r="D14" s="4"/>
    </row>
    <row r="15" spans="2:4" x14ac:dyDescent="0.2">
      <c r="B15" s="3" t="s">
        <v>3</v>
      </c>
      <c r="C15" s="3" t="s">
        <v>6</v>
      </c>
      <c r="D15" s="3" t="s">
        <v>4</v>
      </c>
    </row>
    <row r="16" spans="2:4" x14ac:dyDescent="0.2">
      <c r="B16" s="3" t="s">
        <v>7</v>
      </c>
      <c r="C16" s="7">
        <v>0</v>
      </c>
      <c r="D16" s="5">
        <f>C16*36</f>
        <v>0</v>
      </c>
    </row>
    <row r="17" spans="2:4" x14ac:dyDescent="0.2">
      <c r="B17" s="3" t="s">
        <v>8</v>
      </c>
      <c r="C17" s="7">
        <v>0</v>
      </c>
      <c r="D17" s="5">
        <f t="shared" ref="D17:D21" si="0">C17*36</f>
        <v>0</v>
      </c>
    </row>
    <row r="18" spans="2:4" x14ac:dyDescent="0.2">
      <c r="B18" s="3" t="s">
        <v>9</v>
      </c>
      <c r="C18" s="7">
        <v>0</v>
      </c>
      <c r="D18" s="5">
        <f t="shared" si="0"/>
        <v>0</v>
      </c>
    </row>
    <row r="19" spans="2:4" x14ac:dyDescent="0.2">
      <c r="B19" s="3" t="s">
        <v>10</v>
      </c>
      <c r="C19" s="7">
        <v>0</v>
      </c>
      <c r="D19" s="5">
        <f t="shared" si="0"/>
        <v>0</v>
      </c>
    </row>
    <row r="20" spans="2:4" x14ac:dyDescent="0.2">
      <c r="B20" s="3"/>
      <c r="C20" s="8"/>
      <c r="D20" s="8"/>
    </row>
    <row r="21" spans="2:4" x14ac:dyDescent="0.2">
      <c r="B21" s="3" t="s">
        <v>11</v>
      </c>
      <c r="C21" s="7">
        <v>0</v>
      </c>
      <c r="D21" s="5">
        <f t="shared" si="0"/>
        <v>0</v>
      </c>
    </row>
    <row r="22" spans="2:4" x14ac:dyDescent="0.2">
      <c r="B22" s="3" t="s">
        <v>12</v>
      </c>
      <c r="C22" s="13"/>
      <c r="D22" s="13"/>
    </row>
    <row r="23" spans="2:4" x14ac:dyDescent="0.2">
      <c r="B23" s="10" t="s">
        <v>16</v>
      </c>
      <c r="C23" s="6"/>
      <c r="D23" s="11">
        <f>SUM(D16:D21)</f>
        <v>0</v>
      </c>
    </row>
    <row r="25" spans="2:4" x14ac:dyDescent="0.2">
      <c r="B25" s="4" t="s">
        <v>19</v>
      </c>
      <c r="C25" s="4"/>
      <c r="D25" s="4"/>
    </row>
    <row r="26" spans="2:4" x14ac:dyDescent="0.2">
      <c r="B26" s="3" t="s">
        <v>3</v>
      </c>
      <c r="C26" s="3" t="s">
        <v>6</v>
      </c>
      <c r="D26" s="3" t="s">
        <v>4</v>
      </c>
    </row>
    <row r="27" spans="2:4" x14ac:dyDescent="0.2">
      <c r="B27" s="9"/>
      <c r="C27" s="7">
        <v>0</v>
      </c>
      <c r="D27" s="5">
        <f>C27*36</f>
        <v>0</v>
      </c>
    </row>
    <row r="28" spans="2:4" x14ac:dyDescent="0.2">
      <c r="B28" s="9"/>
      <c r="C28" s="7">
        <v>0</v>
      </c>
      <c r="D28" s="5">
        <f>C28*36</f>
        <v>0</v>
      </c>
    </row>
    <row r="29" spans="2:4" x14ac:dyDescent="0.2">
      <c r="B29" s="10" t="s">
        <v>20</v>
      </c>
      <c r="C29" s="6"/>
      <c r="D29" s="11">
        <f>D27</f>
        <v>0</v>
      </c>
    </row>
    <row r="31" spans="2:4" x14ac:dyDescent="0.2">
      <c r="B31" s="4" t="s">
        <v>17</v>
      </c>
      <c r="C31" s="4"/>
      <c r="D31" s="4"/>
    </row>
    <row r="32" spans="2:4" x14ac:dyDescent="0.2">
      <c r="B32" s="3" t="s">
        <v>3</v>
      </c>
      <c r="C32" s="3" t="s">
        <v>6</v>
      </c>
      <c r="D32" s="3" t="s">
        <v>4</v>
      </c>
    </row>
    <row r="33" spans="2:4" x14ac:dyDescent="0.2">
      <c r="B33" s="9"/>
      <c r="C33" s="7">
        <v>0</v>
      </c>
      <c r="D33" s="8">
        <f>C33*36</f>
        <v>0</v>
      </c>
    </row>
    <row r="34" spans="2:4" x14ac:dyDescent="0.2">
      <c r="B34" s="9"/>
      <c r="C34" s="7">
        <v>0</v>
      </c>
      <c r="D34" s="8">
        <f t="shared" ref="D34:D37" si="1">C34*36</f>
        <v>0</v>
      </c>
    </row>
    <row r="35" spans="2:4" x14ac:dyDescent="0.2">
      <c r="B35" s="9"/>
      <c r="C35" s="7">
        <v>0</v>
      </c>
      <c r="D35" s="8">
        <f t="shared" si="1"/>
        <v>0</v>
      </c>
    </row>
    <row r="36" spans="2:4" x14ac:dyDescent="0.2">
      <c r="B36" s="9"/>
      <c r="C36" s="7">
        <v>0</v>
      </c>
      <c r="D36" s="8">
        <f t="shared" si="1"/>
        <v>0</v>
      </c>
    </row>
    <row r="37" spans="2:4" x14ac:dyDescent="0.2">
      <c r="B37" s="9"/>
      <c r="C37" s="7">
        <v>0</v>
      </c>
      <c r="D37" s="8">
        <f t="shared" si="1"/>
        <v>0</v>
      </c>
    </row>
    <row r="38" spans="2:4" x14ac:dyDescent="0.2">
      <c r="B38" s="10" t="s">
        <v>21</v>
      </c>
      <c r="C38" s="6"/>
      <c r="D38" s="11">
        <f>SUM(D33:D37)</f>
        <v>0</v>
      </c>
    </row>
    <row r="41" spans="2:4" x14ac:dyDescent="0.2">
      <c r="B41" s="4" t="s">
        <v>22</v>
      </c>
      <c r="C41" s="4"/>
      <c r="D41" s="4"/>
    </row>
    <row r="42" spans="2:4" x14ac:dyDescent="0.2">
      <c r="B42" s="10" t="s">
        <v>23</v>
      </c>
      <c r="C42" s="6"/>
      <c r="D42" s="9"/>
    </row>
    <row r="45" spans="2:4" x14ac:dyDescent="0.2">
      <c r="B45" s="4" t="s">
        <v>24</v>
      </c>
      <c r="C45" s="4"/>
      <c r="D45" s="4" t="s">
        <v>26</v>
      </c>
    </row>
    <row r="46" spans="2:4" x14ac:dyDescent="0.2">
      <c r="B46" s="10" t="s">
        <v>25</v>
      </c>
      <c r="C46" s="6"/>
      <c r="D46" s="9"/>
    </row>
    <row r="47" spans="2:4" x14ac:dyDescent="0.2">
      <c r="B47" s="10" t="s">
        <v>27</v>
      </c>
      <c r="C47" s="6"/>
      <c r="D47" s="9"/>
    </row>
  </sheetData>
  <mergeCells count="3">
    <mergeCell ref="C6:D6"/>
    <mergeCell ref="C7:D7"/>
    <mergeCell ref="C22:D2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dfc6bcd-3405-4fe8-9aa1-1aef4a4e27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CA85661BDC114599F48FFF7F3B83C9" ma:contentTypeVersion="13" ma:contentTypeDescription="Ein neues Dokument erstellen." ma:contentTypeScope="" ma:versionID="7837bd9215b65ee63af73bb8b63569da">
  <xsd:schema xmlns:xsd="http://www.w3.org/2001/XMLSchema" xmlns:xs="http://www.w3.org/2001/XMLSchema" xmlns:p="http://schemas.microsoft.com/office/2006/metadata/properties" xmlns:ns3="7dfc6bcd-3405-4fe8-9aa1-1aef4a4e27cb" xmlns:ns4="15e32b40-178a-4296-9d5a-7bc9e4d79586" targetNamespace="http://schemas.microsoft.com/office/2006/metadata/properties" ma:root="true" ma:fieldsID="579914b68e0119609b0ed029d77369b4" ns3:_="" ns4:_="">
    <xsd:import namespace="7dfc6bcd-3405-4fe8-9aa1-1aef4a4e27cb"/>
    <xsd:import namespace="15e32b40-178a-4296-9d5a-7bc9e4d7958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fc6bcd-3405-4fe8-9aa1-1aef4a4e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32b40-178a-4296-9d5a-7bc9e4d795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CA59E-E689-4F39-8C3D-501A3A10FCA1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15e32b40-178a-4296-9d5a-7bc9e4d79586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fc6bcd-3405-4fe8-9aa1-1aef4a4e27c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1B18336-6C65-4474-8712-D8A4B800F2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BDB36F-2E55-43AB-9867-4A143BFD8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fc6bcd-3405-4fe8-9aa1-1aef4a4e27cb"/>
    <ds:schemaRef ds:uri="15e32b40-178a-4296-9d5a-7bc9e4d795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Preisbaltt</vt:lpstr>
    </vt:vector>
  </TitlesOfParts>
  <Company>Saechsische Aufbaubank Foerderbank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Kaden, Sebastian</dc:creator>
  <cp:lastModifiedBy>Kaden, Sebastian</cp:lastModifiedBy>
  <dcterms:created xsi:type="dcterms:W3CDTF">2024-04-11T07:07:42Z</dcterms:created>
  <dcterms:modified xsi:type="dcterms:W3CDTF">2024-10-27T16:43:46Z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0x010100C8CA85661BDC114599F48FFF7F3B83C9</vt:lpwstr>
  </property>
</Properties>
</file>